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24226"/>
  <bookViews>
    <workbookView xWindow="240" yWindow="108" windowWidth="14808" windowHeight="8016"/>
  </bookViews>
  <sheets>
    <sheet name="Ziniarastis" sheetId="1" r:id="rId1"/>
  </sheets>
  <definedNames>
    <definedName name="_xlnm.Print_Area" localSheetId="0">Ziniarastis!$A$5:$F$112</definedName>
  </definedNames>
  <calcPr calcId="152511"/>
</workbook>
</file>

<file path=xl/calcChain.xml><?xml version="1.0" encoding="utf-8"?>
<calcChain xmlns="http://schemas.openxmlformats.org/spreadsheetml/2006/main">
  <c r="D18" i="1" l="1"/>
  <c r="D29" i="1"/>
  <c r="D27" i="1"/>
  <c r="D20" i="1"/>
  <c r="F13" i="1" l="1"/>
  <c r="F11" i="1"/>
  <c r="F12" i="1"/>
  <c r="F90" i="1" l="1"/>
  <c r="F89" i="1"/>
  <c r="F88" i="1"/>
  <c r="F105" i="1"/>
  <c r="F104" i="1"/>
  <c r="F103" i="1"/>
  <c r="F102" i="1"/>
  <c r="F101" i="1"/>
  <c r="F100" i="1"/>
  <c r="F99" i="1"/>
  <c r="F96" i="1"/>
  <c r="F95" i="1"/>
  <c r="F94" i="1"/>
  <c r="F93" i="1"/>
  <c r="F79" i="1"/>
  <c r="F80" i="1"/>
  <c r="F81" i="1"/>
  <c r="F82" i="1"/>
  <c r="F83" i="1"/>
  <c r="F84" i="1"/>
  <c r="F85" i="1"/>
  <c r="D73" i="1"/>
  <c r="F73" i="1" s="1"/>
  <c r="D70" i="1"/>
  <c r="F70" i="1" s="1"/>
  <c r="D68" i="1"/>
  <c r="F68" i="1" s="1"/>
  <c r="D67" i="1"/>
  <c r="F67" i="1" s="1"/>
  <c r="D65" i="1"/>
  <c r="F65" i="1" s="1"/>
  <c r="D64" i="1"/>
  <c r="F64" i="1" s="1"/>
  <c r="D63" i="1"/>
  <c r="F63" i="1" s="1"/>
  <c r="D45" i="1"/>
  <c r="F45" i="1" s="1"/>
  <c r="F44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6" i="1"/>
  <c r="F69" i="1"/>
  <c r="F72" i="1"/>
  <c r="F71" i="1"/>
  <c r="F43" i="1"/>
  <c r="F42" i="1"/>
  <c r="F35" i="1"/>
  <c r="F36" i="1"/>
  <c r="F37" i="1"/>
  <c r="F38" i="1"/>
  <c r="F39" i="1"/>
  <c r="F27" i="1"/>
  <c r="F20" i="1"/>
  <c r="D19" i="1"/>
  <c r="F19" i="1" s="1"/>
  <c r="F18" i="1"/>
  <c r="F17" i="1"/>
  <c r="F21" i="1"/>
  <c r="F22" i="1"/>
  <c r="F23" i="1"/>
  <c r="F24" i="1"/>
  <c r="F25" i="1"/>
  <c r="F26" i="1"/>
  <c r="F28" i="1"/>
  <c r="F29" i="1"/>
  <c r="F30" i="1"/>
  <c r="F31" i="1"/>
  <c r="F91" i="1" l="1"/>
  <c r="F106" i="1"/>
  <c r="F97" i="1"/>
  <c r="F74" i="1"/>
  <c r="F78" i="1"/>
  <c r="F77" i="1" l="1"/>
  <c r="F86" i="1" s="1"/>
  <c r="F10" i="1" l="1"/>
  <c r="F34" i="1" l="1"/>
  <c r="F40" i="1" s="1"/>
  <c r="F16" i="1" l="1"/>
  <c r="F32" i="1" s="1"/>
  <c r="F107" i="1" s="1"/>
  <c r="F9" i="1" l="1"/>
  <c r="F108" i="1" l="1"/>
  <c r="F109" i="1" l="1"/>
</calcChain>
</file>

<file path=xl/sharedStrings.xml><?xml version="1.0" encoding="utf-8"?>
<sst xmlns="http://schemas.openxmlformats.org/spreadsheetml/2006/main" count="286" uniqueCount="204">
  <si>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</si>
  <si>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</si>
  <si>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</si>
  <si>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</si>
  <si>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</si>
  <si>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</si>
  <si>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</si>
  <si>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kompl.</t>
  </si>
  <si>
    <t>BENDROJI DALIS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</si>
  <si>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</si>
  <si>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</si>
  <si>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</si>
  <si>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</si>
  <si>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</si>
  <si>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</si>
  <si>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VANDENTIEKIO TINKLAI</t>
  </si>
  <si>
    <t>Viso (Vandentiekio tinklai)</t>
  </si>
  <si>
    <t>DARBŲ KIEKIŲ ŽINIARAŠTIS</t>
  </si>
  <si>
    <t>m</t>
  </si>
  <si>
    <t>Sutarties pavadinimas:</t>
  </si>
  <si>
    <t>Užsakovas:</t>
  </si>
  <si>
    <t>Rangovas:</t>
  </si>
  <si>
    <t>Kainų žiniaraščiuose įvardyti darbai yra įskaitant medžiagas, įrangą ir visus darbus, kaip nurodyta Užsakovo reikalavimuose (Statinio projekte).</t>
  </si>
  <si>
    <t>UAB "Zarasų būstas"</t>
  </si>
  <si>
    <t xml:space="preserve">Vandentiekio ir nuotekų šalinimo tinkle Nepriklausomybės a., Vilniaus g., Dusetų m., Vytauto Striogos g., Padustėlio k., Dusetų sen., Zarasų r. sav. statyba
</t>
  </si>
  <si>
    <t>Darbo projektas</t>
  </si>
  <si>
    <t>VANDENTIEKIO IR NUOTEKŲ ŠALINIMO DALIS</t>
  </si>
  <si>
    <t>BUITINIŲ NUOTEKŲ TINKLAI</t>
  </si>
  <si>
    <t>2.3</t>
  </si>
  <si>
    <t>Viso (Buitinių nuotekų tinklai)</t>
  </si>
  <si>
    <t>1.1</t>
  </si>
  <si>
    <t>1.2</t>
  </si>
  <si>
    <t>2.1</t>
  </si>
  <si>
    <t>2.2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</si>
  <si>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</si>
  <si>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</si>
  <si>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</si>
  <si>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</si>
  <si>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</si>
  <si>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</si>
  <si>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</si>
  <si>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</si>
  <si>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</si>
  <si>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</si>
  <si>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</si>
  <si>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</si>
  <si>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</si>
  <si>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Buitinių nuotekų tinklo iš PE100 PN10 RC Ø200 mm vamzdžių, jungiamų sandūriniu būdu įrengimas uždaru būdu</t>
  </si>
  <si>
    <t>Plastikinis valymo ir inspektavimo kanalizacijos šulinys PP (susidedantis iš kinetės ir stovo) Ø315 mm ir jo įrengimas (H = 2,01÷3,00 m)</t>
  </si>
  <si>
    <t>Buitinių nuotekų tinklo iš PE100 PN10 RC Ø160 mm vamzdžių, jungiamų sandūriniu būdu įrengimas uždaru būdu</t>
  </si>
  <si>
    <t>Buitinių nuotekų tinklo iš PVC (SN4) Ø160 mm vamzdžių įrengimas atviru būdu su visomis reikalingomis jungtimis</t>
  </si>
  <si>
    <t>Plastikinis valymo ir inspektavimo kanalizacijos šulinys PP (susidedantis iš kinetės ir stovo) Ø315 mm ir jo įrengimas (H = 1,01÷2,00 m)</t>
  </si>
  <si>
    <t>G/b ka nalizacijos Ø1000 mm šulinys ir jo įrengimas, (H = 1,01÷2,00 m)</t>
  </si>
  <si>
    <t>G/b ka nalizacijos Ø1000 mm šulinys ir jo įrengimas, (H = 2,01÷3,35 m)</t>
  </si>
  <si>
    <t>G/b ka nalizacijos Ø1500 mm šulinys ir jo įrengimas, (H = 3,01÷4,00 m</t>
  </si>
  <si>
    <t>G/b ka nalizacijos Ø1500 mm šulinys ir jo įrengimas, (H = 4,01÷5,00 m)</t>
  </si>
  <si>
    <t>vnt.</t>
  </si>
  <si>
    <t>G/b Ø1000-1500 mm šulinių dangčiai (po važiuojama dalimi - sunkaus „plaukiojančio“, klasės D400, po nevažiojama danga – B125 dangčiai)</t>
  </si>
  <si>
    <t>PP Ø315 mm šulinių dangčiai (po važiuojama dalimi - sunkaus „plaukiojančio“, klasės D400, po nevažiojama danga – B125 dangčiai)</t>
  </si>
  <si>
    <t>Buitini ų nuotekų vamzdyno vidaus apžiūra, darant vaizdo įrašą (TV diagnostika)</t>
  </si>
  <si>
    <t>G/b ka nalizacijos Ø1500 mm šulinyje vidinio kritimo vamzdinio stovo įrengimas (trišakis 1vnt, stovas 1vnt, alkūnė 90˚ 1vnt)</t>
  </si>
  <si>
    <t>Komunikacijų žymėjimui cinkuoto metalo stovai su plastikinėmis lentelėmis</t>
  </si>
  <si>
    <t>Buitinių nuotekų tinklų G/b šulinių padengimas hidroizoliacija</t>
  </si>
  <si>
    <t>Projektuojamo tinklo prijungimas prie esamo šulinio</t>
  </si>
  <si>
    <t>SLĖGINIAI BUITINIŲ NUOTEKŲ TINKLAI</t>
  </si>
  <si>
    <t>3.1</t>
  </si>
  <si>
    <t>3.2</t>
  </si>
  <si>
    <t>3.3</t>
  </si>
  <si>
    <t>3.4</t>
  </si>
  <si>
    <t>3.5</t>
  </si>
  <si>
    <t>3.6</t>
  </si>
  <si>
    <t>Viso (Slėginiai buitinių nuotekų tinklai)</t>
  </si>
  <si>
    <t>Buitinių nuotekų siurblinė NS1, Ø1500, su panardinamais nuotekų siurbliais Qs=4,0 l/s, ir jos įrengimas</t>
  </si>
  <si>
    <t>Buitinių nuotekų tinklo iš PE100 PN10 RC Ø90 mm vamzdžių, jungiamų sandūriniu būdu įrengimas uždaru būdu</t>
  </si>
  <si>
    <t>Buitinių nuotekų tinklo iš PE100 PN10 RC Ø63 mm vamzdžių, jungiamų sandūriniu būdu įrengimas uždaru būdu</t>
  </si>
  <si>
    <t>Projektuojamo tinklo prijungimas prie esamo projektuojamo šulinio įrengiant slėgio gesinimą</t>
  </si>
  <si>
    <t>Vamzdynų Ø90 mm hidraulinis bandymas</t>
  </si>
  <si>
    <t>Vamzdynų Ø63 mm hidraulinis bandymas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</si>
  <si>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</si>
  <si>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</si>
  <si>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</si>
  <si>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</si>
  <si>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</si>
  <si>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</si>
  <si>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</si>
  <si>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</si>
  <si>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</si>
  <si>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</si>
  <si>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</si>
  <si>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</si>
  <si>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</si>
  <si>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</si>
  <si>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</si>
  <si>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</si>
  <si>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</si>
  <si>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</si>
  <si>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</si>
  <si>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</si>
  <si>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</si>
  <si>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</si>
  <si>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</si>
  <si>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</si>
  <si>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</si>
  <si>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</si>
  <si>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</si>
  <si>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</si>
  <si>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</si>
  <si>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</si>
  <si>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</si>
  <si>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</si>
  <si>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Vandentiekio tinklo iš PE100 PN10 RC Ø110 mm vamzdžių, jungiamų sandūriniu būdu įrengimas uždaru būdu</t>
  </si>
  <si>
    <t>Vandentiekio tinklo iš PE100 PN10 RC Ø63 mm vamzdžių, jungiamų sandūriniu būdu įrengimas uždaru būdu</t>
  </si>
  <si>
    <t>Vandentiekio tinklo iš PE100 PN10 RC Ø32 mm vamzdžių, jungiamų sandūriniu būdu įrengimas uždaru būdu</t>
  </si>
  <si>
    <t>Vandentiekio tinklo iš PE100 PN10 Ø32 mm vamzdžių, jungiamų elektromoviniu būdu įrengimas atviru būdu</t>
  </si>
  <si>
    <t>Pastabos:</t>
  </si>
  <si>
    <t>G/b vandentiekio Ø1500 mm šulinys ir jo įrengimas (H = 2,15÷2,60 m)</t>
  </si>
  <si>
    <t>Vandentiekio šuliniuose betoninių atramų įrengimas po sklendėmis ir ketinėmis fasoninėmis dalimis</t>
  </si>
  <si>
    <t>G/b Ø1500 mm šulinių dangčiai (po važiuojama dalimi - sunkaus „plaukiojančio“, klasės D400, po nevažiojama danga – B125 dangčiai)</t>
  </si>
  <si>
    <t>Vandentiekio tinklų G/b šulinių padengimas hidroizoliacija</t>
  </si>
  <si>
    <t>Flanšinis keturšakis dN100x100</t>
  </si>
  <si>
    <t>Flanšinis trišakis dN200x100</t>
  </si>
  <si>
    <t>Flanšinis trišakis dN100x100</t>
  </si>
  <si>
    <t>Flanšinis trišakis dN100x50</t>
  </si>
  <si>
    <t>Flanšinis trišakis dN50x50</t>
  </si>
  <si>
    <t>Trumpa flanšinė sklendė dN100</t>
  </si>
  <si>
    <t>Trumpa flanšinė sklendė dN50</t>
  </si>
  <si>
    <t>Universalus temp. atspr. adapteris dN200x200 PE vamzdžiui</t>
  </si>
  <si>
    <t>Universalus temp. atspr. adapteris dN100x110 PE vamzdžiui</t>
  </si>
  <si>
    <t>Universalus temp. atspr. adapteris dN50x63 PE vamzdžiui</t>
  </si>
  <si>
    <t>Flanšinė aklė dN200</t>
  </si>
  <si>
    <t>Flanšas-vidinis sriegis dN50x1"1/4</t>
  </si>
  <si>
    <t>Flanšas-vidinis sriegis dN100x1"1/4</t>
  </si>
  <si>
    <t>Įvadinė pož.sklendė dN32x1"1/4, mova - išorinis sriegis</t>
  </si>
  <si>
    <t>Teleskopinis prailginimo velenas požeminei sklendei su kapa</t>
  </si>
  <si>
    <t>Balnas dN110x32 kieta apkaba</t>
  </si>
  <si>
    <t>Balnas dN63x32 kieta apkaba</t>
  </si>
  <si>
    <t>Mova - išorinis sriegis dN32x1"1/4</t>
  </si>
  <si>
    <t>Aklė dN32</t>
  </si>
  <si>
    <t>Universalus temp. atspr. adapteris dN50x50 PE vamzdžiui</t>
  </si>
  <si>
    <t>Komunikacijų žymėjimui cinkuoto metalo stovai su plastikinėmis
lentelėmis</t>
  </si>
  <si>
    <t>Vamzdynų Ø110 mm hidraulinis bandymas, praplovimas su dezinfekcija</t>
  </si>
  <si>
    <t>Vamzdynų Ø63 mm hidraulinis bandymas, praplovimas su dezinfekcija</t>
  </si>
  <si>
    <t>Vamzdynų Ø32 mm hidraulinis bandymas, praplovimas su dezinfekcija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</si>
  <si>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</si>
  <si>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</si>
  <si>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</si>
  <si>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</si>
  <si>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</si>
  <si>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</si>
  <si>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</si>
  <si>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</si>
  <si>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</si>
  <si>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Kiekiai nurodyti be nuotekų atšakų Vilniaus g. 7 ir 21 bei vandnetiekio atšakos Vilniaus g. 21.</t>
  </si>
  <si>
    <t>Į darbų kainą turi būti įvertinti žemės darbai, dangų ardymas ir atstatymas ir įrengimas kaip numatyta Užsakovo reikalavimuose (Statinio projekte).</t>
  </si>
  <si>
    <t>Rangovas per 10 d.d. po sutarties įsigaliojimo turės pateikti kiekių ir kainų išskaidymą pagal gyvenamasias vietoves (Dusetų mstl. ir Padustėlio k.). Žiniaraščio 4 skyriaus "Kiti darbai" kiekiai turės būti išskirti ir pagal tinklų paskirtį (nuotekų tinklai ir vandentiekio tinklai).</t>
  </si>
  <si>
    <t>ELEKTROTECHNIKOS, PROCESŲ VALDYMO IR AUTOMATIZACIJOS, APSAUGINĖS SIGNALIZACIJOS DALIS</t>
  </si>
  <si>
    <t>AUTOMATIZAVIMO PRIEMONĖS</t>
  </si>
  <si>
    <t>Viso (Automatizavimo priemonės)</t>
  </si>
  <si>
    <t>Elektros ir automatikos skydas</t>
  </si>
  <si>
    <t>Apsauginis skydas su apskardintu rėmu</t>
  </si>
  <si>
    <t>Programuojamas valdiklis (DI12, DO4, AI4)</t>
  </si>
  <si>
    <t>Operatoriaus pultelis 3‘‘</t>
  </si>
  <si>
    <t>GSM/GPRS modemas su antena</t>
  </si>
  <si>
    <t>Plūdinis lygio jungiklis</t>
  </si>
  <si>
    <t>Hidrostatinis lygio jutiklis</t>
  </si>
  <si>
    <t>Padėties jungiklis</t>
  </si>
  <si>
    <t>Esamos SCADA plėtimo licenzija</t>
  </si>
  <si>
    <t>6.1</t>
  </si>
  <si>
    <t>6.2</t>
  </si>
  <si>
    <t>6.3</t>
  </si>
  <si>
    <t>7.1</t>
  </si>
  <si>
    <t>7.2</t>
  </si>
  <si>
    <t>7.3</t>
  </si>
  <si>
    <t>7.4</t>
  </si>
  <si>
    <t>MONTAŽINĖS MEDŽIAGOS</t>
  </si>
  <si>
    <t>DARBAI</t>
  </si>
  <si>
    <t>KABELIAI</t>
  </si>
  <si>
    <t>Viso (Kabeliai)</t>
  </si>
  <si>
    <t>Kabelis, Cu 2x1,5</t>
  </si>
  <si>
    <t>Kabelis (klojimui grunte), Cu 5x4,0</t>
  </si>
  <si>
    <t>Įžeminimo g/ž laidas, Cu 1x10,0</t>
  </si>
  <si>
    <t>8.1</t>
  </si>
  <si>
    <t>8.2</t>
  </si>
  <si>
    <t>8.3</t>
  </si>
  <si>
    <t>8.4</t>
  </si>
  <si>
    <t>8.5</t>
  </si>
  <si>
    <t>8.6</t>
  </si>
  <si>
    <t>8.7</t>
  </si>
  <si>
    <t>Viso (Montažinės medžiagos)</t>
  </si>
  <si>
    <t>Kabelio apsauginis vamzdis klojimui po žeme PE D50</t>
  </si>
  <si>
    <t>Kabelio signalinė juosta</t>
  </si>
  <si>
    <t>Montažinės medžiagos</t>
  </si>
  <si>
    <t>Įžeminimo kontūro elementai</t>
  </si>
  <si>
    <t>Tranšėjos kabeliui kloti kasimas/užkasimas</t>
  </si>
  <si>
    <t>Kabelių ir juostos paklojimas, prijungimas</t>
  </si>
  <si>
    <t>Įžeminimo kontūrų įrengimas</t>
  </si>
  <si>
    <t>Skydų, jungiklių, jutiklių sumontavimas ir prijungimas</t>
  </si>
  <si>
    <t>Valdiklio ir SCADA programavimas</t>
  </si>
  <si>
    <t>Įrengimas, instaliavimas, varžų matavimai</t>
  </si>
  <si>
    <t>Paleidimas, suderinimas, išbandymas, pridavimas</t>
  </si>
  <si>
    <t>1.3</t>
  </si>
  <si>
    <t>1.4</t>
  </si>
  <si>
    <t>Mokymai</t>
  </si>
  <si>
    <t>Eksploatacijos ir priežiūros instrukcijos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</si>
</sst>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L_t_-;\-* #,##0.00\ _L_t_-;_-* &quot;-&quot;??\ _L_t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sz val="10"/>
      <name val="Arial"/>
      <family val="2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b/>
      <sz val="11"/>
      <color rgb="FFFF000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</font>
    <font>
      <i/>
      <sz val="11"/>
      <name val="Calibri"/>
      <family val="2"/>
      <scheme val="minor"/>
    </font>
    <font>
      <i/>
      <sz val="11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53">
    <xf numFmtId="0" fontId="0" fillId="0" borderId="0" xfId="0"/>
    <xf numFmtId="0" fontId="2" fillId="0" borderId="0" xfId="0" applyFont="1"/>
    <xf numFmtId="1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5" fillId="0" borderId="1" xfId="0" applyNumberFormat="1" applyFont="1" applyBorder="1"/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9" fillId="3" borderId="1" xfId="3" applyNumberFormat="1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left" vertical="center" wrapText="1"/>
    </xf>
    <xf numFmtId="0" fontId="10" fillId="3" borderId="1" xfId="3" applyFont="1" applyFill="1" applyBorder="1" applyAlignment="1">
      <alignment horizontal="center" vertical="center" wrapText="1"/>
    </xf>
    <xf numFmtId="2" fontId="10" fillId="3" borderId="1" xfId="3" applyNumberFormat="1" applyFont="1" applyFill="1" applyBorder="1" applyAlignment="1">
      <alignment horizontal="right" vertical="center" wrapText="1"/>
    </xf>
    <xf numFmtId="4" fontId="10" fillId="3" borderId="1" xfId="3" applyNumberFormat="1" applyFont="1" applyFill="1" applyBorder="1" applyAlignment="1">
      <alignment horizontal="right" vertical="center" wrapText="1"/>
    </xf>
    <xf numFmtId="0" fontId="9" fillId="0" borderId="1" xfId="3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2" fontId="10" fillId="0" borderId="1" xfId="3" applyNumberFormat="1" applyFont="1" applyBorder="1" applyAlignment="1">
      <alignment horizontal="right" vertical="center" wrapText="1"/>
    </xf>
    <xf numFmtId="4" fontId="10" fillId="0" borderId="1" xfId="3" applyNumberFormat="1" applyFont="1" applyBorder="1" applyAlignment="1">
      <alignment vertical="center" wrapText="1"/>
    </xf>
    <xf numFmtId="4" fontId="10" fillId="0" borderId="1" xfId="3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5" fillId="0" borderId="0" xfId="0" applyFont="1"/>
    <xf numFmtId="0" fontId="2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7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/>
    </xf>
  </cellXfs>
  <cellStyles count="4">
    <cellStyle name="Comma 2" xfId="2"/>
    <cellStyle name="Excel Built-in Normal" xfId="3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"/>
  <sheetViews>
    <sheetView tabSelected="1" zoomScale="85" zoomScaleNormal="85" zoomScaleSheetLayoutView="85" workbookViewId="0">
      <selection activeCell="I34" sqref="I34"/>
    </sheetView>
  </sheetViews>
  <sheetFormatPr defaultRowHeight="14.4" x14ac:dyDescent="0.3"/>
  <cols>
    <col min="1" max="1" width="7.5546875" customWidth="1"/>
    <col min="2" max="2" width="52.21875" customWidth="1"/>
    <col min="5" max="5" width="13.33203125" customWidth="1"/>
    <col min="6" max="6" width="14.5546875" customWidth="1"/>
  </cols>
  <sheetData>
    <row r="1" spans="1:10" ht="46.5" customHeight="1" x14ac:dyDescent="0.3">
      <c r="A1" s="39" t="s">
        <v>19</v>
      </c>
      <c r="B1" s="39"/>
      <c r="C1" s="40" t="s">
        <v>24</v>
      </c>
      <c r="D1" s="40"/>
      <c r="E1" s="40"/>
      <c r="F1" s="40"/>
      <c r="G1" s="29"/>
      <c r="H1" s="29"/>
      <c r="I1" s="29"/>
      <c r="J1" s="29"/>
    </row>
    <row r="2" spans="1:10" x14ac:dyDescent="0.3">
      <c r="A2" s="39" t="s">
        <v>20</v>
      </c>
      <c r="B2" s="39"/>
      <c r="C2" s="30" t="s">
        <v>23</v>
      </c>
      <c r="D2" s="30"/>
      <c r="E2" s="30"/>
      <c r="F2" s="30"/>
    </row>
    <row r="3" spans="1:10" x14ac:dyDescent="0.3">
      <c r="A3" s="39" t="s">
        <v>21</v>
      </c>
      <c r="B3" s="39"/>
      <c r="C3" s="31" t="s">
        <v>10</v>
      </c>
      <c r="D3" s="30"/>
      <c r="E3" s="30"/>
      <c r="F3" s="30"/>
    </row>
    <row r="4" spans="1:10" x14ac:dyDescent="0.3">
      <c r="A4" s="30"/>
      <c r="B4" s="30"/>
      <c r="C4" s="31"/>
      <c r="D4" s="30"/>
      <c r="E4" s="30"/>
      <c r="F4" s="30"/>
    </row>
    <row r="5" spans="1:10" ht="24" customHeight="1" x14ac:dyDescent="0.3">
      <c r="A5" s="1"/>
      <c r="B5" s="10" t="s">
        <v>17</v>
      </c>
      <c r="C5" s="1"/>
      <c r="D5" s="1"/>
      <c r="E5" s="1"/>
      <c r="F5" s="1"/>
    </row>
    <row r="6" spans="1:10" x14ac:dyDescent="0.3">
      <c r="A6" s="41" t="s">
        <v>0</v>
      </c>
      <c r="B6" s="41" t="s">
        <v>1</v>
      </c>
      <c r="C6" s="42" t="s">
        <v>2</v>
      </c>
      <c r="D6" s="43" t="s">
        <v>3</v>
      </c>
      <c r="E6" s="43"/>
      <c r="F6" s="43"/>
    </row>
    <row r="7" spans="1:10" ht="31.2" customHeight="1" x14ac:dyDescent="0.3">
      <c r="A7" s="41"/>
      <c r="B7" s="41"/>
      <c r="C7" s="42"/>
      <c r="D7" s="12" t="s">
        <v>4</v>
      </c>
      <c r="E7" s="13" t="s">
        <v>5</v>
      </c>
      <c r="F7" s="6" t="s">
        <v>6</v>
      </c>
    </row>
    <row r="8" spans="1:10" x14ac:dyDescent="0.3">
      <c r="A8" s="14">
        <v>1</v>
      </c>
      <c r="B8" s="15" t="s">
        <v>8</v>
      </c>
      <c r="C8" s="15"/>
      <c r="D8" s="15"/>
      <c r="E8" s="15"/>
      <c r="F8" s="15"/>
    </row>
    <row r="9" spans="1:10" x14ac:dyDescent="0.3">
      <c r="A9" s="2" t="s">
        <v>30</v>
      </c>
      <c r="B9" s="3" t="s">
        <v>25</v>
      </c>
      <c r="C9" s="7" t="s">
        <v>7</v>
      </c>
      <c r="D9" s="27">
        <v>1</v>
      </c>
      <c r="E9" s="4"/>
      <c r="F9" s="8">
        <f t="shared" ref="F9" si="0">D9*E9</f>
        <v>0</v>
      </c>
    </row>
    <row r="10" spans="1:10" x14ac:dyDescent="0.3">
      <c r="A10" s="2" t="s">
        <v>31</v>
      </c>
      <c r="B10" s="3" t="s">
        <v>14</v>
      </c>
      <c r="C10" s="7" t="s">
        <v>7</v>
      </c>
      <c r="D10" s="27">
        <v>1</v>
      </c>
      <c r="E10" s="4"/>
      <c r="F10" s="8">
        <f t="shared" ref="F10:F12" si="1">D10*E10</f>
        <v>0</v>
      </c>
    </row>
    <row r="11" spans="1:10" x14ac:dyDescent="0.3">
      <c r="A11" s="2" t="s">
        <v>200</v>
      </c>
      <c r="B11" s="3" t="s">
        <v>202</v>
      </c>
      <c r="C11" s="7" t="s">
        <v>7</v>
      </c>
      <c r="D11" s="27">
        <v>1</v>
      </c>
      <c r="E11" s="4"/>
      <c r="F11" s="8">
        <f t="shared" si="1"/>
        <v>0</v>
      </c>
    </row>
    <row r="12" spans="1:10" x14ac:dyDescent="0.3">
      <c r="A12" s="2" t="s">
        <v>201</v>
      </c>
      <c r="B12" s="3" t="s">
        <v>203</v>
      </c>
      <c r="C12" s="7" t="s">
        <v>7</v>
      </c>
      <c r="D12" s="27">
        <v>1</v>
      </c>
      <c r="E12" s="4"/>
      <c r="F12" s="8">
        <f t="shared" si="1"/>
        <v>0</v>
      </c>
    </row>
    <row r="13" spans="1:10" ht="16.95" customHeight="1" x14ac:dyDescent="0.3">
      <c r="A13" s="4"/>
      <c r="B13" s="5" t="s">
        <v>9</v>
      </c>
      <c r="C13" s="4"/>
      <c r="D13" s="4"/>
      <c r="E13" s="4"/>
      <c r="F13" s="9">
        <f>SUM(F9:F12)</f>
        <v>0</v>
      </c>
    </row>
    <row r="14" spans="1:10" ht="16.95" customHeight="1" x14ac:dyDescent="0.3">
      <c r="A14" s="44" t="s">
        <v>26</v>
      </c>
      <c r="B14" s="45"/>
      <c r="C14" s="45"/>
      <c r="D14" s="45"/>
      <c r="E14" s="45"/>
      <c r="F14" s="46"/>
    </row>
    <row r="15" spans="1:10" ht="16.95" customHeight="1" x14ac:dyDescent="0.3">
      <c r="A15" s="14">
        <v>2</v>
      </c>
      <c r="B15" s="15" t="s">
        <v>27</v>
      </c>
      <c r="C15" s="15"/>
      <c r="D15" s="32"/>
      <c r="E15" s="15"/>
      <c r="F15" s="15"/>
    </row>
    <row r="16" spans="1:10" ht="27.6" x14ac:dyDescent="0.3">
      <c r="A16" s="2" t="s">
        <v>32</v>
      </c>
      <c r="B16" s="11" t="s">
        <v>47</v>
      </c>
      <c r="C16" s="33" t="s">
        <v>18</v>
      </c>
      <c r="D16" s="34">
        <v>1395</v>
      </c>
      <c r="E16" s="4"/>
      <c r="F16" s="8">
        <f>D16*E16</f>
        <v>0</v>
      </c>
    </row>
    <row r="17" spans="1:6" ht="27.6" x14ac:dyDescent="0.3">
      <c r="A17" s="2" t="s">
        <v>33</v>
      </c>
      <c r="B17" s="11" t="s">
        <v>49</v>
      </c>
      <c r="C17" s="33" t="s">
        <v>18</v>
      </c>
      <c r="D17" s="34">
        <v>84</v>
      </c>
      <c r="E17" s="4"/>
      <c r="F17" s="8">
        <f t="shared" ref="F17:F31" si="2">D17*E17</f>
        <v>0</v>
      </c>
    </row>
    <row r="18" spans="1:6" ht="27.6" x14ac:dyDescent="0.3">
      <c r="A18" s="2" t="s">
        <v>28</v>
      </c>
      <c r="B18" s="11" t="s">
        <v>50</v>
      </c>
      <c r="C18" s="33" t="s">
        <v>18</v>
      </c>
      <c r="D18" s="34">
        <f>371-12</f>
        <v>359</v>
      </c>
      <c r="E18" s="4"/>
      <c r="F18" s="8">
        <f t="shared" si="2"/>
        <v>0</v>
      </c>
    </row>
    <row r="19" spans="1:6" ht="41.4" x14ac:dyDescent="0.3">
      <c r="A19" s="2" t="s">
        <v>34</v>
      </c>
      <c r="B19" s="11" t="s">
        <v>51</v>
      </c>
      <c r="C19" s="33" t="s">
        <v>7</v>
      </c>
      <c r="D19" s="52">
        <f>20-1</f>
        <v>19</v>
      </c>
      <c r="E19" s="4"/>
      <c r="F19" s="8">
        <f t="shared" si="2"/>
        <v>0</v>
      </c>
    </row>
    <row r="20" spans="1:6" ht="41.4" x14ac:dyDescent="0.3">
      <c r="A20" s="2" t="s">
        <v>35</v>
      </c>
      <c r="B20" s="11" t="s">
        <v>48</v>
      </c>
      <c r="C20" s="33" t="s">
        <v>7</v>
      </c>
      <c r="D20" s="52">
        <f>42-2</f>
        <v>40</v>
      </c>
      <c r="E20" s="4"/>
      <c r="F20" s="8">
        <f t="shared" si="2"/>
        <v>0</v>
      </c>
    </row>
    <row r="21" spans="1:6" ht="27.6" x14ac:dyDescent="0.3">
      <c r="A21" s="2" t="s">
        <v>36</v>
      </c>
      <c r="B21" s="11" t="s">
        <v>52</v>
      </c>
      <c r="C21" s="33" t="s">
        <v>7</v>
      </c>
      <c r="D21" s="27">
        <v>5</v>
      </c>
      <c r="E21" s="4"/>
      <c r="F21" s="8">
        <f t="shared" si="2"/>
        <v>0</v>
      </c>
    </row>
    <row r="22" spans="1:6" ht="27.6" x14ac:dyDescent="0.3">
      <c r="A22" s="2" t="s">
        <v>37</v>
      </c>
      <c r="B22" s="11" t="s">
        <v>53</v>
      </c>
      <c r="C22" s="33" t="s">
        <v>7</v>
      </c>
      <c r="D22" s="27">
        <v>52</v>
      </c>
      <c r="E22" s="4"/>
      <c r="F22" s="8">
        <f t="shared" si="2"/>
        <v>0</v>
      </c>
    </row>
    <row r="23" spans="1:6" ht="27.6" x14ac:dyDescent="0.3">
      <c r="A23" s="2" t="s">
        <v>38</v>
      </c>
      <c r="B23" s="11" t="s">
        <v>54</v>
      </c>
      <c r="C23" s="33" t="s">
        <v>7</v>
      </c>
      <c r="D23" s="27">
        <v>1</v>
      </c>
      <c r="E23" s="4"/>
      <c r="F23" s="8">
        <f t="shared" si="2"/>
        <v>0</v>
      </c>
    </row>
    <row r="24" spans="1:6" ht="27.6" x14ac:dyDescent="0.3">
      <c r="A24" s="2" t="s">
        <v>39</v>
      </c>
      <c r="B24" s="11" t="s">
        <v>55</v>
      </c>
      <c r="C24" s="33" t="s">
        <v>7</v>
      </c>
      <c r="D24" s="27">
        <v>2</v>
      </c>
      <c r="E24" s="4"/>
      <c r="F24" s="8">
        <f t="shared" si="2"/>
        <v>0</v>
      </c>
    </row>
    <row r="25" spans="1:6" ht="41.4" x14ac:dyDescent="0.3">
      <c r="A25" s="2" t="s">
        <v>40</v>
      </c>
      <c r="B25" s="11" t="s">
        <v>57</v>
      </c>
      <c r="C25" s="7" t="s">
        <v>56</v>
      </c>
      <c r="D25" s="27">
        <v>60</v>
      </c>
      <c r="E25" s="4"/>
      <c r="F25" s="8">
        <f t="shared" si="2"/>
        <v>0</v>
      </c>
    </row>
    <row r="26" spans="1:6" ht="41.4" x14ac:dyDescent="0.3">
      <c r="A26" s="2" t="s">
        <v>41</v>
      </c>
      <c r="B26" s="11" t="s">
        <v>58</v>
      </c>
      <c r="C26" s="7" t="s">
        <v>56</v>
      </c>
      <c r="D26" s="27">
        <v>62</v>
      </c>
      <c r="E26" s="4"/>
      <c r="F26" s="8">
        <f t="shared" si="2"/>
        <v>0</v>
      </c>
    </row>
    <row r="27" spans="1:6" ht="27.6" x14ac:dyDescent="0.3">
      <c r="A27" s="2" t="s">
        <v>42</v>
      </c>
      <c r="B27" s="11" t="s">
        <v>59</v>
      </c>
      <c r="C27" s="7" t="s">
        <v>18</v>
      </c>
      <c r="D27" s="27">
        <f>1850-12</f>
        <v>1838</v>
      </c>
      <c r="E27" s="4"/>
      <c r="F27" s="8">
        <f t="shared" si="2"/>
        <v>0</v>
      </c>
    </row>
    <row r="28" spans="1:6" ht="35.4" customHeight="1" x14ac:dyDescent="0.3">
      <c r="A28" s="2" t="s">
        <v>43</v>
      </c>
      <c r="B28" s="11" t="s">
        <v>60</v>
      </c>
      <c r="C28" s="33" t="s">
        <v>7</v>
      </c>
      <c r="D28" s="34">
        <v>1</v>
      </c>
      <c r="E28" s="4"/>
      <c r="F28" s="8">
        <f t="shared" si="2"/>
        <v>0</v>
      </c>
    </row>
    <row r="29" spans="1:6" ht="27.6" x14ac:dyDescent="0.3">
      <c r="A29" s="2" t="s">
        <v>44</v>
      </c>
      <c r="B29" s="11" t="s">
        <v>61</v>
      </c>
      <c r="C29" s="7" t="s">
        <v>56</v>
      </c>
      <c r="D29" s="27">
        <f>122-3</f>
        <v>119</v>
      </c>
      <c r="E29" s="4"/>
      <c r="F29" s="8">
        <f t="shared" si="2"/>
        <v>0</v>
      </c>
    </row>
    <row r="30" spans="1:6" ht="16.8" customHeight="1" x14ac:dyDescent="0.3">
      <c r="A30" s="2" t="s">
        <v>45</v>
      </c>
      <c r="B30" s="11" t="s">
        <v>62</v>
      </c>
      <c r="C30" s="33" t="s">
        <v>7</v>
      </c>
      <c r="D30" s="27">
        <v>60</v>
      </c>
      <c r="E30" s="4"/>
      <c r="F30" s="8">
        <f t="shared" si="2"/>
        <v>0</v>
      </c>
    </row>
    <row r="31" spans="1:6" ht="16.8" customHeight="1" x14ac:dyDescent="0.3">
      <c r="A31" s="2" t="s">
        <v>46</v>
      </c>
      <c r="B31" s="11" t="s">
        <v>63</v>
      </c>
      <c r="C31" s="33" t="s">
        <v>7</v>
      </c>
      <c r="D31" s="27">
        <v>1</v>
      </c>
      <c r="E31" s="4"/>
      <c r="F31" s="8">
        <f t="shared" si="2"/>
        <v>0</v>
      </c>
    </row>
    <row r="32" spans="1:6" ht="16.95" customHeight="1" x14ac:dyDescent="0.3">
      <c r="A32" s="4"/>
      <c r="B32" s="5" t="s">
        <v>29</v>
      </c>
      <c r="C32" s="4"/>
      <c r="D32" s="4"/>
      <c r="E32" s="4"/>
      <c r="F32" s="9">
        <f>SUM(F16:F31)</f>
        <v>0</v>
      </c>
    </row>
    <row r="33" spans="1:6" ht="16.95" customHeight="1" x14ac:dyDescent="0.3">
      <c r="A33" s="14">
        <v>3</v>
      </c>
      <c r="B33" s="15" t="s">
        <v>64</v>
      </c>
      <c r="C33" s="15"/>
      <c r="D33" s="15"/>
      <c r="E33" s="15"/>
      <c r="F33" s="15"/>
    </row>
    <row r="34" spans="1:6" ht="27.6" x14ac:dyDescent="0.3">
      <c r="A34" s="2" t="s">
        <v>65</v>
      </c>
      <c r="B34" s="11" t="s">
        <v>72</v>
      </c>
      <c r="C34" s="33" t="s">
        <v>7</v>
      </c>
      <c r="D34" s="34">
        <v>1</v>
      </c>
      <c r="E34" s="4"/>
      <c r="F34" s="8">
        <f>D34*E34</f>
        <v>0</v>
      </c>
    </row>
    <row r="35" spans="1:6" ht="27.6" x14ac:dyDescent="0.3">
      <c r="A35" s="2" t="s">
        <v>66</v>
      </c>
      <c r="B35" s="11" t="s">
        <v>73</v>
      </c>
      <c r="C35" s="33" t="s">
        <v>18</v>
      </c>
      <c r="D35" s="34">
        <v>365</v>
      </c>
      <c r="E35" s="4"/>
      <c r="F35" s="8">
        <f t="shared" ref="F35:F39" si="3">D35*E35</f>
        <v>0</v>
      </c>
    </row>
    <row r="36" spans="1:6" ht="27.6" x14ac:dyDescent="0.3">
      <c r="A36" s="2" t="s">
        <v>67</v>
      </c>
      <c r="B36" s="11" t="s">
        <v>74</v>
      </c>
      <c r="C36" s="33" t="s">
        <v>18</v>
      </c>
      <c r="D36" s="34">
        <v>52</v>
      </c>
      <c r="E36" s="4"/>
      <c r="F36" s="8">
        <f t="shared" si="3"/>
        <v>0</v>
      </c>
    </row>
    <row r="37" spans="1:6" ht="27.6" x14ac:dyDescent="0.3">
      <c r="A37" s="2" t="s">
        <v>68</v>
      </c>
      <c r="B37" s="11" t="s">
        <v>75</v>
      </c>
      <c r="C37" s="33" t="s">
        <v>7</v>
      </c>
      <c r="D37" s="34">
        <v>2</v>
      </c>
      <c r="E37" s="4"/>
      <c r="F37" s="8">
        <f t="shared" si="3"/>
        <v>0</v>
      </c>
    </row>
    <row r="38" spans="1:6" x14ac:dyDescent="0.3">
      <c r="A38" s="2" t="s">
        <v>69</v>
      </c>
      <c r="B38" s="11" t="s">
        <v>76</v>
      </c>
      <c r="C38" s="7" t="s">
        <v>18</v>
      </c>
      <c r="D38" s="27">
        <v>365</v>
      </c>
      <c r="E38" s="4"/>
      <c r="F38" s="8">
        <f t="shared" si="3"/>
        <v>0</v>
      </c>
    </row>
    <row r="39" spans="1:6" x14ac:dyDescent="0.3">
      <c r="A39" s="2" t="s">
        <v>70</v>
      </c>
      <c r="B39" s="11" t="s">
        <v>77</v>
      </c>
      <c r="C39" s="7" t="s">
        <v>18</v>
      </c>
      <c r="D39" s="27">
        <v>52</v>
      </c>
      <c r="E39" s="4"/>
      <c r="F39" s="8">
        <f t="shared" si="3"/>
        <v>0</v>
      </c>
    </row>
    <row r="40" spans="1:6" ht="16.95" customHeight="1" x14ac:dyDescent="0.3">
      <c r="A40" s="4"/>
      <c r="B40" s="5" t="s">
        <v>71</v>
      </c>
      <c r="C40" s="4"/>
      <c r="D40" s="28"/>
      <c r="E40" s="4"/>
      <c r="F40" s="9">
        <f>SUM(F34:F39)</f>
        <v>0</v>
      </c>
    </row>
    <row r="41" spans="1:6" ht="16.95" customHeight="1" x14ac:dyDescent="0.3">
      <c r="A41" s="14">
        <v>4</v>
      </c>
      <c r="B41" s="15" t="s">
        <v>15</v>
      </c>
      <c r="C41" s="15"/>
      <c r="D41" s="15"/>
      <c r="E41" s="15"/>
      <c r="F41" s="15"/>
    </row>
    <row r="42" spans="1:6" ht="27.6" x14ac:dyDescent="0.3">
      <c r="A42" s="2" t="s">
        <v>78</v>
      </c>
      <c r="B42" s="11" t="s">
        <v>110</v>
      </c>
      <c r="C42" s="33" t="s">
        <v>18</v>
      </c>
      <c r="D42" s="34">
        <v>803</v>
      </c>
      <c r="E42" s="4"/>
      <c r="F42" s="8">
        <f>D42*E42</f>
        <v>0</v>
      </c>
    </row>
    <row r="43" spans="1:6" ht="27.6" x14ac:dyDescent="0.3">
      <c r="A43" s="2" t="s">
        <v>79</v>
      </c>
      <c r="B43" s="11" t="s">
        <v>111</v>
      </c>
      <c r="C43" s="33" t="s">
        <v>18</v>
      </c>
      <c r="D43" s="34">
        <v>217</v>
      </c>
      <c r="E43" s="4"/>
      <c r="F43" s="8">
        <f t="shared" ref="F43:F73" si="4">D43*E43</f>
        <v>0</v>
      </c>
    </row>
    <row r="44" spans="1:6" ht="27.6" x14ac:dyDescent="0.3">
      <c r="A44" s="2" t="s">
        <v>80</v>
      </c>
      <c r="B44" s="11" t="s">
        <v>112</v>
      </c>
      <c r="C44" s="33" t="s">
        <v>18</v>
      </c>
      <c r="D44" s="34">
        <v>227</v>
      </c>
      <c r="E44" s="4"/>
      <c r="F44" s="8">
        <f t="shared" si="4"/>
        <v>0</v>
      </c>
    </row>
    <row r="45" spans="1:6" ht="27.6" x14ac:dyDescent="0.3">
      <c r="A45" s="2" t="s">
        <v>81</v>
      </c>
      <c r="B45" s="11" t="s">
        <v>113</v>
      </c>
      <c r="C45" s="33" t="s">
        <v>18</v>
      </c>
      <c r="D45" s="34">
        <f>230-3</f>
        <v>227</v>
      </c>
      <c r="E45" s="4"/>
      <c r="F45" s="8">
        <f t="shared" si="4"/>
        <v>0</v>
      </c>
    </row>
    <row r="46" spans="1:6" ht="27.6" x14ac:dyDescent="0.3">
      <c r="A46" s="2" t="s">
        <v>82</v>
      </c>
      <c r="B46" s="11" t="s">
        <v>115</v>
      </c>
      <c r="C46" s="33" t="s">
        <v>7</v>
      </c>
      <c r="D46" s="34">
        <v>9</v>
      </c>
      <c r="E46" s="4"/>
      <c r="F46" s="8">
        <f t="shared" si="4"/>
        <v>0</v>
      </c>
    </row>
    <row r="47" spans="1:6" ht="27.6" x14ac:dyDescent="0.3">
      <c r="A47" s="2" t="s">
        <v>83</v>
      </c>
      <c r="B47" s="11" t="s">
        <v>116</v>
      </c>
      <c r="C47" s="33" t="s">
        <v>7</v>
      </c>
      <c r="D47" s="34">
        <v>9</v>
      </c>
      <c r="E47" s="4"/>
      <c r="F47" s="8">
        <f t="shared" si="4"/>
        <v>0</v>
      </c>
    </row>
    <row r="48" spans="1:6" ht="41.4" x14ac:dyDescent="0.3">
      <c r="A48" s="2" t="s">
        <v>84</v>
      </c>
      <c r="B48" s="11" t="s">
        <v>117</v>
      </c>
      <c r="C48" s="33" t="s">
        <v>56</v>
      </c>
      <c r="D48" s="34">
        <v>9</v>
      </c>
      <c r="E48" s="4"/>
      <c r="F48" s="8">
        <f t="shared" si="4"/>
        <v>0</v>
      </c>
    </row>
    <row r="49" spans="1:6" ht="16.95" customHeight="1" x14ac:dyDescent="0.3">
      <c r="A49" s="2" t="s">
        <v>85</v>
      </c>
      <c r="B49" s="11" t="s">
        <v>118</v>
      </c>
      <c r="C49" s="33" t="s">
        <v>7</v>
      </c>
      <c r="D49" s="34">
        <v>9</v>
      </c>
      <c r="E49" s="4"/>
      <c r="F49" s="8">
        <f t="shared" si="4"/>
        <v>0</v>
      </c>
    </row>
    <row r="50" spans="1:6" ht="16.95" customHeight="1" x14ac:dyDescent="0.3">
      <c r="A50" s="2" t="s">
        <v>86</v>
      </c>
      <c r="B50" s="11" t="s">
        <v>119</v>
      </c>
      <c r="C50" s="33" t="s">
        <v>56</v>
      </c>
      <c r="D50" s="34">
        <v>1</v>
      </c>
      <c r="E50" s="4"/>
      <c r="F50" s="8">
        <f t="shared" si="4"/>
        <v>0</v>
      </c>
    </row>
    <row r="51" spans="1:6" ht="16.95" customHeight="1" x14ac:dyDescent="0.3">
      <c r="A51" s="2" t="s">
        <v>87</v>
      </c>
      <c r="B51" s="11" t="s">
        <v>120</v>
      </c>
      <c r="C51" s="33" t="s">
        <v>56</v>
      </c>
      <c r="D51" s="34">
        <v>1</v>
      </c>
      <c r="E51" s="4"/>
      <c r="F51" s="8">
        <f t="shared" si="4"/>
        <v>0</v>
      </c>
    </row>
    <row r="52" spans="1:6" ht="16.95" customHeight="1" x14ac:dyDescent="0.3">
      <c r="A52" s="2" t="s">
        <v>88</v>
      </c>
      <c r="B52" s="11" t="s">
        <v>121</v>
      </c>
      <c r="C52" s="33" t="s">
        <v>56</v>
      </c>
      <c r="D52" s="34">
        <v>1</v>
      </c>
      <c r="E52" s="4"/>
      <c r="F52" s="8">
        <f t="shared" si="4"/>
        <v>0</v>
      </c>
    </row>
    <row r="53" spans="1:6" ht="16.95" customHeight="1" x14ac:dyDescent="0.3">
      <c r="A53" s="2" t="s">
        <v>89</v>
      </c>
      <c r="B53" s="11" t="s">
        <v>122</v>
      </c>
      <c r="C53" s="33" t="s">
        <v>56</v>
      </c>
      <c r="D53" s="34">
        <v>2</v>
      </c>
      <c r="E53" s="4"/>
      <c r="F53" s="8">
        <f t="shared" si="4"/>
        <v>0</v>
      </c>
    </row>
    <row r="54" spans="1:6" ht="16.95" customHeight="1" x14ac:dyDescent="0.3">
      <c r="A54" s="2" t="s">
        <v>90</v>
      </c>
      <c r="B54" s="11" t="s">
        <v>123</v>
      </c>
      <c r="C54" s="33" t="s">
        <v>56</v>
      </c>
      <c r="D54" s="34">
        <v>4</v>
      </c>
      <c r="E54" s="4"/>
      <c r="F54" s="8">
        <f t="shared" si="4"/>
        <v>0</v>
      </c>
    </row>
    <row r="55" spans="1:6" ht="16.95" customHeight="1" x14ac:dyDescent="0.3">
      <c r="A55" s="2" t="s">
        <v>91</v>
      </c>
      <c r="B55" s="11" t="s">
        <v>124</v>
      </c>
      <c r="C55" s="33" t="s">
        <v>56</v>
      </c>
      <c r="D55" s="34">
        <v>6</v>
      </c>
      <c r="E55" s="4"/>
      <c r="F55" s="8">
        <f t="shared" si="4"/>
        <v>0</v>
      </c>
    </row>
    <row r="56" spans="1:6" ht="16.95" customHeight="1" x14ac:dyDescent="0.3">
      <c r="A56" s="2" t="s">
        <v>92</v>
      </c>
      <c r="B56" s="11" t="s">
        <v>125</v>
      </c>
      <c r="C56" s="33" t="s">
        <v>56</v>
      </c>
      <c r="D56" s="34">
        <v>9</v>
      </c>
      <c r="E56" s="4"/>
      <c r="F56" s="8">
        <f t="shared" si="4"/>
        <v>0</v>
      </c>
    </row>
    <row r="57" spans="1:6" ht="16.95" customHeight="1" x14ac:dyDescent="0.3">
      <c r="A57" s="2" t="s">
        <v>93</v>
      </c>
      <c r="B57" s="11" t="s">
        <v>126</v>
      </c>
      <c r="C57" s="33" t="s">
        <v>56</v>
      </c>
      <c r="D57" s="34">
        <v>1</v>
      </c>
      <c r="E57" s="4"/>
      <c r="F57" s="8">
        <f t="shared" si="4"/>
        <v>0</v>
      </c>
    </row>
    <row r="58" spans="1:6" ht="16.95" customHeight="1" x14ac:dyDescent="0.3">
      <c r="A58" s="2" t="s">
        <v>94</v>
      </c>
      <c r="B58" s="11" t="s">
        <v>127</v>
      </c>
      <c r="C58" s="33" t="s">
        <v>56</v>
      </c>
      <c r="D58" s="34">
        <v>8</v>
      </c>
      <c r="E58" s="4"/>
      <c r="F58" s="8">
        <f t="shared" si="4"/>
        <v>0</v>
      </c>
    </row>
    <row r="59" spans="1:6" ht="16.95" customHeight="1" x14ac:dyDescent="0.3">
      <c r="A59" s="2" t="s">
        <v>95</v>
      </c>
      <c r="B59" s="11" t="s">
        <v>128</v>
      </c>
      <c r="C59" s="33" t="s">
        <v>56</v>
      </c>
      <c r="D59" s="34">
        <v>7</v>
      </c>
      <c r="E59" s="4"/>
      <c r="F59" s="8">
        <f t="shared" si="4"/>
        <v>0</v>
      </c>
    </row>
    <row r="60" spans="1:6" ht="16.95" customHeight="1" x14ac:dyDescent="0.3">
      <c r="A60" s="2" t="s">
        <v>96</v>
      </c>
      <c r="B60" s="11" t="s">
        <v>129</v>
      </c>
      <c r="C60" s="33" t="s">
        <v>56</v>
      </c>
      <c r="D60" s="34">
        <v>1</v>
      </c>
      <c r="E60" s="4"/>
      <c r="F60" s="8">
        <f t="shared" si="4"/>
        <v>0</v>
      </c>
    </row>
    <row r="61" spans="1:6" ht="16.95" customHeight="1" x14ac:dyDescent="0.3">
      <c r="A61" s="2" t="s">
        <v>97</v>
      </c>
      <c r="B61" s="11" t="s">
        <v>130</v>
      </c>
      <c r="C61" s="33" t="s">
        <v>56</v>
      </c>
      <c r="D61" s="34">
        <v>2</v>
      </c>
      <c r="E61" s="4"/>
      <c r="F61" s="8">
        <f t="shared" si="4"/>
        <v>0</v>
      </c>
    </row>
    <row r="62" spans="1:6" ht="16.95" customHeight="1" x14ac:dyDescent="0.3">
      <c r="A62" s="2" t="s">
        <v>98</v>
      </c>
      <c r="B62" s="11" t="s">
        <v>131</v>
      </c>
      <c r="C62" s="33" t="s">
        <v>56</v>
      </c>
      <c r="D62" s="34">
        <v>2</v>
      </c>
      <c r="E62" s="4"/>
      <c r="F62" s="8">
        <f t="shared" si="4"/>
        <v>0</v>
      </c>
    </row>
    <row r="63" spans="1:6" ht="16.95" customHeight="1" x14ac:dyDescent="0.3">
      <c r="A63" s="2" t="s">
        <v>99</v>
      </c>
      <c r="B63" s="11" t="s">
        <v>132</v>
      </c>
      <c r="C63" s="37" t="s">
        <v>56</v>
      </c>
      <c r="D63" s="34">
        <f>49-1</f>
        <v>48</v>
      </c>
      <c r="E63" s="4"/>
      <c r="F63" s="8">
        <f t="shared" si="4"/>
        <v>0</v>
      </c>
    </row>
    <row r="64" spans="1:6" ht="16.95" customHeight="1" x14ac:dyDescent="0.3">
      <c r="A64" s="2" t="s">
        <v>100</v>
      </c>
      <c r="B64" s="11" t="s">
        <v>133</v>
      </c>
      <c r="C64" s="37" t="s">
        <v>56</v>
      </c>
      <c r="D64" s="34">
        <f>45-1</f>
        <v>44</v>
      </c>
      <c r="E64" s="4"/>
      <c r="F64" s="8">
        <f t="shared" si="4"/>
        <v>0</v>
      </c>
    </row>
    <row r="65" spans="1:6" ht="16.95" customHeight="1" x14ac:dyDescent="0.3">
      <c r="A65" s="2" t="s">
        <v>101</v>
      </c>
      <c r="B65" s="11" t="s">
        <v>134</v>
      </c>
      <c r="C65" s="37" t="s">
        <v>56</v>
      </c>
      <c r="D65" s="34">
        <f>31-1</f>
        <v>30</v>
      </c>
      <c r="E65" s="4"/>
      <c r="F65" s="8">
        <f t="shared" si="4"/>
        <v>0</v>
      </c>
    </row>
    <row r="66" spans="1:6" ht="16.95" customHeight="1" x14ac:dyDescent="0.3">
      <c r="A66" s="2" t="s">
        <v>102</v>
      </c>
      <c r="B66" s="11" t="s">
        <v>135</v>
      </c>
      <c r="C66" s="37" t="s">
        <v>56</v>
      </c>
      <c r="D66" s="34">
        <v>10</v>
      </c>
      <c r="E66" s="4"/>
      <c r="F66" s="8">
        <f t="shared" si="4"/>
        <v>0</v>
      </c>
    </row>
    <row r="67" spans="1:6" ht="16.95" customHeight="1" x14ac:dyDescent="0.3">
      <c r="A67" s="2" t="s">
        <v>103</v>
      </c>
      <c r="B67" s="11" t="s">
        <v>136</v>
      </c>
      <c r="C67" s="37" t="s">
        <v>56</v>
      </c>
      <c r="D67" s="34">
        <f>41-1</f>
        <v>40</v>
      </c>
      <c r="E67" s="4"/>
      <c r="F67" s="8">
        <f t="shared" si="4"/>
        <v>0</v>
      </c>
    </row>
    <row r="68" spans="1:6" ht="16.95" customHeight="1" x14ac:dyDescent="0.3">
      <c r="A68" s="2" t="s">
        <v>104</v>
      </c>
      <c r="B68" s="11" t="s">
        <v>137</v>
      </c>
      <c r="C68" s="37" t="s">
        <v>56</v>
      </c>
      <c r="D68" s="34">
        <f>45-1</f>
        <v>44</v>
      </c>
      <c r="E68" s="4"/>
      <c r="F68" s="8">
        <f t="shared" si="4"/>
        <v>0</v>
      </c>
    </row>
    <row r="69" spans="1:6" ht="16.95" customHeight="1" x14ac:dyDescent="0.3">
      <c r="A69" s="2" t="s">
        <v>105</v>
      </c>
      <c r="B69" s="11" t="s">
        <v>138</v>
      </c>
      <c r="C69" s="37" t="s">
        <v>56</v>
      </c>
      <c r="D69" s="34">
        <v>1</v>
      </c>
      <c r="E69" s="4"/>
      <c r="F69" s="8">
        <f t="shared" si="4"/>
        <v>0</v>
      </c>
    </row>
    <row r="70" spans="1:6" ht="30.6" customHeight="1" x14ac:dyDescent="0.3">
      <c r="A70" s="2" t="s">
        <v>106</v>
      </c>
      <c r="B70" s="11" t="s">
        <v>139</v>
      </c>
      <c r="C70" s="33" t="s">
        <v>7</v>
      </c>
      <c r="D70" s="34">
        <f>54-1</f>
        <v>53</v>
      </c>
      <c r="E70" s="4"/>
      <c r="F70" s="8">
        <f t="shared" si="4"/>
        <v>0</v>
      </c>
    </row>
    <row r="71" spans="1:6" ht="27.6" x14ac:dyDescent="0.3">
      <c r="A71" s="2" t="s">
        <v>107</v>
      </c>
      <c r="B71" s="11" t="s">
        <v>140</v>
      </c>
      <c r="C71" s="33" t="s">
        <v>18</v>
      </c>
      <c r="D71" s="34">
        <v>803</v>
      </c>
      <c r="E71" s="4"/>
      <c r="F71" s="8">
        <f t="shared" si="4"/>
        <v>0</v>
      </c>
    </row>
    <row r="72" spans="1:6" ht="27.6" x14ac:dyDescent="0.3">
      <c r="A72" s="2" t="s">
        <v>108</v>
      </c>
      <c r="B72" s="11" t="s">
        <v>141</v>
      </c>
      <c r="C72" s="7" t="s">
        <v>18</v>
      </c>
      <c r="D72" s="27">
        <v>217</v>
      </c>
      <c r="E72" s="4"/>
      <c r="F72" s="8">
        <f t="shared" si="4"/>
        <v>0</v>
      </c>
    </row>
    <row r="73" spans="1:6" ht="27.6" x14ac:dyDescent="0.3">
      <c r="A73" s="2" t="s">
        <v>109</v>
      </c>
      <c r="B73" s="11" t="s">
        <v>142</v>
      </c>
      <c r="C73" s="7" t="s">
        <v>18</v>
      </c>
      <c r="D73" s="27">
        <f>457-3</f>
        <v>454</v>
      </c>
      <c r="E73" s="4"/>
      <c r="F73" s="8">
        <f t="shared" si="4"/>
        <v>0</v>
      </c>
    </row>
    <row r="74" spans="1:6" ht="16.95" customHeight="1" x14ac:dyDescent="0.3">
      <c r="A74" s="4"/>
      <c r="B74" s="5" t="s">
        <v>16</v>
      </c>
      <c r="C74" s="4"/>
      <c r="D74" s="28"/>
      <c r="E74" s="4"/>
      <c r="F74" s="9">
        <f>SUM(F42:F73)</f>
        <v>0</v>
      </c>
    </row>
    <row r="75" spans="1:6" ht="31.8" customHeight="1" x14ac:dyDescent="0.3">
      <c r="A75" s="49" t="s">
        <v>155</v>
      </c>
      <c r="B75" s="50"/>
      <c r="C75" s="50"/>
      <c r="D75" s="50"/>
      <c r="E75" s="50"/>
      <c r="F75" s="51"/>
    </row>
    <row r="76" spans="1:6" ht="16.95" customHeight="1" x14ac:dyDescent="0.3">
      <c r="A76" s="14">
        <v>5</v>
      </c>
      <c r="B76" s="15" t="s">
        <v>156</v>
      </c>
      <c r="C76" s="15"/>
      <c r="D76" s="15"/>
      <c r="E76" s="15"/>
      <c r="F76" s="15"/>
    </row>
    <row r="77" spans="1:6" x14ac:dyDescent="0.3">
      <c r="A77" s="2" t="s">
        <v>143</v>
      </c>
      <c r="B77" s="3" t="s">
        <v>158</v>
      </c>
      <c r="C77" s="7" t="s">
        <v>56</v>
      </c>
      <c r="D77" s="27">
        <v>1</v>
      </c>
      <c r="E77" s="4"/>
      <c r="F77" s="8">
        <f t="shared" ref="F77:F85" si="5">D77*E77</f>
        <v>0</v>
      </c>
    </row>
    <row r="78" spans="1:6" ht="16.8" customHeight="1" x14ac:dyDescent="0.3">
      <c r="A78" s="2" t="s">
        <v>144</v>
      </c>
      <c r="B78" s="3" t="s">
        <v>159</v>
      </c>
      <c r="C78" s="7" t="s">
        <v>56</v>
      </c>
      <c r="D78" s="27">
        <v>1</v>
      </c>
      <c r="E78" s="4"/>
      <c r="F78" s="8">
        <f t="shared" si="5"/>
        <v>0</v>
      </c>
    </row>
    <row r="79" spans="1:6" x14ac:dyDescent="0.3">
      <c r="A79" s="2" t="s">
        <v>145</v>
      </c>
      <c r="B79" s="3" t="s">
        <v>160</v>
      </c>
      <c r="C79" s="7" t="s">
        <v>56</v>
      </c>
      <c r="D79" s="27">
        <v>1</v>
      </c>
      <c r="E79" s="4"/>
      <c r="F79" s="8">
        <f t="shared" si="5"/>
        <v>0</v>
      </c>
    </row>
    <row r="80" spans="1:6" x14ac:dyDescent="0.3">
      <c r="A80" s="2" t="s">
        <v>146</v>
      </c>
      <c r="B80" s="3" t="s">
        <v>161</v>
      </c>
      <c r="C80" s="7" t="s">
        <v>56</v>
      </c>
      <c r="D80" s="27">
        <v>1</v>
      </c>
      <c r="E80" s="4"/>
      <c r="F80" s="8">
        <f t="shared" si="5"/>
        <v>0</v>
      </c>
    </row>
    <row r="81" spans="1:6" x14ac:dyDescent="0.3">
      <c r="A81" s="2" t="s">
        <v>147</v>
      </c>
      <c r="B81" s="3" t="s">
        <v>162</v>
      </c>
      <c r="C81" s="7" t="s">
        <v>7</v>
      </c>
      <c r="D81" s="27">
        <v>1</v>
      </c>
      <c r="E81" s="4"/>
      <c r="F81" s="8">
        <f t="shared" si="5"/>
        <v>0</v>
      </c>
    </row>
    <row r="82" spans="1:6" x14ac:dyDescent="0.3">
      <c r="A82" s="2" t="s">
        <v>148</v>
      </c>
      <c r="B82" s="3" t="s">
        <v>163</v>
      </c>
      <c r="C82" s="7" t="s">
        <v>56</v>
      </c>
      <c r="D82" s="27">
        <v>2</v>
      </c>
      <c r="E82" s="4"/>
      <c r="F82" s="8">
        <f t="shared" si="5"/>
        <v>0</v>
      </c>
    </row>
    <row r="83" spans="1:6" x14ac:dyDescent="0.3">
      <c r="A83" s="2" t="s">
        <v>149</v>
      </c>
      <c r="B83" s="3" t="s">
        <v>164</v>
      </c>
      <c r="C83" s="7" t="s">
        <v>56</v>
      </c>
      <c r="D83" s="27">
        <v>1</v>
      </c>
      <c r="E83" s="4"/>
      <c r="F83" s="8">
        <f t="shared" si="5"/>
        <v>0</v>
      </c>
    </row>
    <row r="84" spans="1:6" x14ac:dyDescent="0.3">
      <c r="A84" s="2" t="s">
        <v>150</v>
      </c>
      <c r="B84" s="3" t="s">
        <v>165</v>
      </c>
      <c r="C84" s="7" t="s">
        <v>56</v>
      </c>
      <c r="D84" s="27">
        <v>1</v>
      </c>
      <c r="E84" s="4"/>
      <c r="F84" s="8">
        <f t="shared" si="5"/>
        <v>0</v>
      </c>
    </row>
    <row r="85" spans="1:6" x14ac:dyDescent="0.3">
      <c r="A85" s="2" t="s">
        <v>151</v>
      </c>
      <c r="B85" s="3" t="s">
        <v>166</v>
      </c>
      <c r="C85" s="7" t="s">
        <v>7</v>
      </c>
      <c r="D85" s="27">
        <v>1</v>
      </c>
      <c r="E85" s="4"/>
      <c r="F85" s="8">
        <f t="shared" si="5"/>
        <v>0</v>
      </c>
    </row>
    <row r="86" spans="1:6" ht="16.95" customHeight="1" x14ac:dyDescent="0.3">
      <c r="A86" s="4"/>
      <c r="B86" s="5" t="s">
        <v>157</v>
      </c>
      <c r="C86" s="4"/>
      <c r="D86" s="28"/>
      <c r="E86" s="4"/>
      <c r="F86" s="9">
        <f>SUM(F77:F85)</f>
        <v>0</v>
      </c>
    </row>
    <row r="87" spans="1:6" ht="16.95" customHeight="1" x14ac:dyDescent="0.3">
      <c r="A87" s="14">
        <v>6</v>
      </c>
      <c r="B87" s="15" t="s">
        <v>176</v>
      </c>
      <c r="C87" s="15"/>
      <c r="D87" s="15"/>
      <c r="E87" s="15"/>
      <c r="F87" s="15"/>
    </row>
    <row r="88" spans="1:6" ht="16.95" customHeight="1" x14ac:dyDescent="0.3">
      <c r="A88" s="2" t="s">
        <v>167</v>
      </c>
      <c r="B88" s="3" t="s">
        <v>179</v>
      </c>
      <c r="C88" s="7" t="s">
        <v>18</v>
      </c>
      <c r="D88" s="27">
        <v>15</v>
      </c>
      <c r="E88" s="4"/>
      <c r="F88" s="8">
        <f t="shared" ref="F88:F90" si="6">D88*E88</f>
        <v>0</v>
      </c>
    </row>
    <row r="89" spans="1:6" x14ac:dyDescent="0.3">
      <c r="A89" s="2" t="s">
        <v>168</v>
      </c>
      <c r="B89" s="3" t="s">
        <v>178</v>
      </c>
      <c r="C89" s="7" t="s">
        <v>18</v>
      </c>
      <c r="D89" s="27">
        <v>15</v>
      </c>
      <c r="E89" s="4"/>
      <c r="F89" s="8">
        <f t="shared" si="6"/>
        <v>0</v>
      </c>
    </row>
    <row r="90" spans="1:6" x14ac:dyDescent="0.3">
      <c r="A90" s="2" t="s">
        <v>169</v>
      </c>
      <c r="B90" s="3" t="s">
        <v>180</v>
      </c>
      <c r="C90" s="7" t="s">
        <v>18</v>
      </c>
      <c r="D90" s="27">
        <v>15</v>
      </c>
      <c r="E90" s="4"/>
      <c r="F90" s="8">
        <f t="shared" si="6"/>
        <v>0</v>
      </c>
    </row>
    <row r="91" spans="1:6" x14ac:dyDescent="0.3">
      <c r="A91" s="4"/>
      <c r="B91" s="5" t="s">
        <v>177</v>
      </c>
      <c r="C91" s="4"/>
      <c r="D91" s="28"/>
      <c r="E91" s="4"/>
      <c r="F91" s="9">
        <f>SUM(F88:F90)</f>
        <v>0</v>
      </c>
    </row>
    <row r="92" spans="1:6" x14ac:dyDescent="0.3">
      <c r="A92" s="14">
        <v>7</v>
      </c>
      <c r="B92" s="15" t="s">
        <v>174</v>
      </c>
      <c r="C92" s="15"/>
      <c r="D92" s="15"/>
      <c r="E92" s="15"/>
      <c r="F92" s="15"/>
    </row>
    <row r="93" spans="1:6" x14ac:dyDescent="0.3">
      <c r="A93" s="2" t="s">
        <v>170</v>
      </c>
      <c r="B93" s="3" t="s">
        <v>189</v>
      </c>
      <c r="C93" s="7" t="s">
        <v>18</v>
      </c>
      <c r="D93" s="27">
        <v>25</v>
      </c>
      <c r="E93" s="4"/>
      <c r="F93" s="8">
        <f t="shared" ref="F93:F96" si="7">D93*E93</f>
        <v>0</v>
      </c>
    </row>
    <row r="94" spans="1:6" x14ac:dyDescent="0.3">
      <c r="A94" s="2" t="s">
        <v>171</v>
      </c>
      <c r="B94" s="3" t="s">
        <v>190</v>
      </c>
      <c r="C94" s="7" t="s">
        <v>18</v>
      </c>
      <c r="D94" s="27">
        <v>15</v>
      </c>
      <c r="E94" s="4"/>
      <c r="F94" s="8">
        <f t="shared" si="7"/>
        <v>0</v>
      </c>
    </row>
    <row r="95" spans="1:6" x14ac:dyDescent="0.3">
      <c r="A95" s="2" t="s">
        <v>172</v>
      </c>
      <c r="B95" s="3" t="s">
        <v>191</v>
      </c>
      <c r="C95" s="7" t="s">
        <v>7</v>
      </c>
      <c r="D95" s="27">
        <v>1</v>
      </c>
      <c r="E95" s="4"/>
      <c r="F95" s="8">
        <f t="shared" si="7"/>
        <v>0</v>
      </c>
    </row>
    <row r="96" spans="1:6" x14ac:dyDescent="0.3">
      <c r="A96" s="2" t="s">
        <v>173</v>
      </c>
      <c r="B96" s="3" t="s">
        <v>192</v>
      </c>
      <c r="C96" s="7" t="s">
        <v>7</v>
      </c>
      <c r="D96" s="27">
        <v>1</v>
      </c>
      <c r="E96" s="4"/>
      <c r="F96" s="8">
        <f t="shared" si="7"/>
        <v>0</v>
      </c>
    </row>
    <row r="97" spans="1:6" x14ac:dyDescent="0.3">
      <c r="A97" s="4"/>
      <c r="B97" s="5" t="s">
        <v>188</v>
      </c>
      <c r="C97" s="4"/>
      <c r="D97" s="28"/>
      <c r="E97" s="4"/>
      <c r="F97" s="9">
        <f>SUM(F93:F96)</f>
        <v>0</v>
      </c>
    </row>
    <row r="98" spans="1:6" x14ac:dyDescent="0.3">
      <c r="A98" s="14">
        <v>8</v>
      </c>
      <c r="B98" s="15" t="s">
        <v>175</v>
      </c>
      <c r="C98" s="15"/>
      <c r="D98" s="15"/>
      <c r="E98" s="15"/>
      <c r="F98" s="15"/>
    </row>
    <row r="99" spans="1:6" x14ac:dyDescent="0.3">
      <c r="A99" s="2" t="s">
        <v>181</v>
      </c>
      <c r="B99" s="3" t="s">
        <v>193</v>
      </c>
      <c r="C99" s="7" t="s">
        <v>18</v>
      </c>
      <c r="D99" s="27">
        <v>15</v>
      </c>
      <c r="E99" s="4"/>
      <c r="F99" s="8">
        <f t="shared" ref="F99:F105" si="8">D99*E99</f>
        <v>0</v>
      </c>
    </row>
    <row r="100" spans="1:6" x14ac:dyDescent="0.3">
      <c r="A100" s="2" t="s">
        <v>182</v>
      </c>
      <c r="B100" s="3" t="s">
        <v>194</v>
      </c>
      <c r="C100" s="7" t="s">
        <v>7</v>
      </c>
      <c r="D100" s="27">
        <v>1</v>
      </c>
      <c r="E100" s="4"/>
      <c r="F100" s="8">
        <f t="shared" si="8"/>
        <v>0</v>
      </c>
    </row>
    <row r="101" spans="1:6" x14ac:dyDescent="0.3">
      <c r="A101" s="2" t="s">
        <v>183</v>
      </c>
      <c r="B101" s="3" t="s">
        <v>195</v>
      </c>
      <c r="C101" s="7" t="s">
        <v>7</v>
      </c>
      <c r="D101" s="27">
        <v>1</v>
      </c>
      <c r="E101" s="4"/>
      <c r="F101" s="8">
        <f t="shared" si="8"/>
        <v>0</v>
      </c>
    </row>
    <row r="102" spans="1:6" x14ac:dyDescent="0.3">
      <c r="A102" s="2" t="s">
        <v>184</v>
      </c>
      <c r="B102" s="3" t="s">
        <v>196</v>
      </c>
      <c r="C102" s="7" t="s">
        <v>7</v>
      </c>
      <c r="D102" s="27">
        <v>1</v>
      </c>
      <c r="E102" s="4"/>
      <c r="F102" s="8">
        <f t="shared" si="8"/>
        <v>0</v>
      </c>
    </row>
    <row r="103" spans="1:6" x14ac:dyDescent="0.3">
      <c r="A103" s="2" t="s">
        <v>185</v>
      </c>
      <c r="B103" s="3" t="s">
        <v>197</v>
      </c>
      <c r="C103" s="7" t="s">
        <v>7</v>
      </c>
      <c r="D103" s="27">
        <v>1</v>
      </c>
      <c r="E103" s="4"/>
      <c r="F103" s="8">
        <f t="shared" si="8"/>
        <v>0</v>
      </c>
    </row>
    <row r="104" spans="1:6" x14ac:dyDescent="0.3">
      <c r="A104" s="2" t="s">
        <v>186</v>
      </c>
      <c r="B104" s="3" t="s">
        <v>198</v>
      </c>
      <c r="C104" s="7" t="s">
        <v>7</v>
      </c>
      <c r="D104" s="27">
        <v>1</v>
      </c>
      <c r="E104" s="4"/>
      <c r="F104" s="8">
        <f t="shared" si="8"/>
        <v>0</v>
      </c>
    </row>
    <row r="105" spans="1:6" x14ac:dyDescent="0.3">
      <c r="A105" s="2" t="s">
        <v>187</v>
      </c>
      <c r="B105" s="3" t="s">
        <v>199</v>
      </c>
      <c r="C105" s="7" t="s">
        <v>7</v>
      </c>
      <c r="D105" s="27">
        <v>1</v>
      </c>
      <c r="E105" s="4"/>
      <c r="F105" s="8">
        <f t="shared" si="8"/>
        <v>0</v>
      </c>
    </row>
    <row r="106" spans="1:6" x14ac:dyDescent="0.3">
      <c r="A106" s="4"/>
      <c r="B106" s="5" t="s">
        <v>157</v>
      </c>
      <c r="C106" s="4"/>
      <c r="D106" s="28"/>
      <c r="E106" s="4"/>
      <c r="F106" s="9">
        <f>SUM(F99:F105)</f>
        <v>0</v>
      </c>
    </row>
    <row r="107" spans="1:6" ht="15.6" x14ac:dyDescent="0.3">
      <c r="A107" s="16" t="s">
        <v>10</v>
      </c>
      <c r="B107" s="17" t="s">
        <v>11</v>
      </c>
      <c r="C107" s="18"/>
      <c r="D107" s="19"/>
      <c r="E107" s="20"/>
      <c r="F107" s="20">
        <f>F13+F32+F40+F74+F86+F91+F97+F106</f>
        <v>0</v>
      </c>
    </row>
    <row r="108" spans="1:6" ht="15.6" x14ac:dyDescent="0.3">
      <c r="A108" s="21" t="s">
        <v>10</v>
      </c>
      <c r="B108" s="22" t="s">
        <v>12</v>
      </c>
      <c r="C108" s="23"/>
      <c r="D108" s="24"/>
      <c r="E108" s="25"/>
      <c r="F108" s="26">
        <f>ROUND(F107*0.21,2)</f>
        <v>0</v>
      </c>
    </row>
    <row r="109" spans="1:6" ht="15.6" x14ac:dyDescent="0.3">
      <c r="A109" s="21" t="s">
        <v>10</v>
      </c>
      <c r="B109" s="22" t="s">
        <v>13</v>
      </c>
      <c r="C109" s="23"/>
      <c r="D109" s="24"/>
      <c r="E109" s="25"/>
      <c r="F109" s="26">
        <f>F107+F108</f>
        <v>0</v>
      </c>
    </row>
    <row r="111" spans="1:6" x14ac:dyDescent="0.3">
      <c r="B111" s="36" t="s">
        <v>114</v>
      </c>
    </row>
    <row r="112" spans="1:6" ht="15" x14ac:dyDescent="0.3">
      <c r="A112" s="35">
        <v>1</v>
      </c>
      <c r="B112" s="48" t="s">
        <v>22</v>
      </c>
      <c r="C112" s="48"/>
      <c r="D112" s="48"/>
      <c r="E112" s="48"/>
      <c r="F112" s="48"/>
    </row>
    <row r="113" spans="1:6" ht="15" x14ac:dyDescent="0.3">
      <c r="A113" s="35">
        <v>2</v>
      </c>
      <c r="B113" s="48" t="s">
        <v>152</v>
      </c>
      <c r="C113" s="48"/>
      <c r="D113" s="48"/>
      <c r="E113" s="48"/>
      <c r="F113" s="48"/>
    </row>
    <row r="114" spans="1:6" ht="15" x14ac:dyDescent="0.3">
      <c r="A114" s="35">
        <v>3</v>
      </c>
      <c r="B114" s="48" t="s">
        <v>153</v>
      </c>
      <c r="C114" s="48"/>
      <c r="D114" s="48"/>
      <c r="E114" s="48"/>
      <c r="F114" s="48"/>
    </row>
    <row r="115" spans="1:6" ht="15" x14ac:dyDescent="0.3">
      <c r="A115" s="38">
        <v>4</v>
      </c>
      <c r="B115" s="47" t="s">
        <v>154</v>
      </c>
      <c r="C115" s="47"/>
      <c r="D115" s="47"/>
      <c r="E115" s="47"/>
      <c r="F115" s="47"/>
    </row>
  </sheetData>
  <mergeCells count="14">
    <mergeCell ref="A14:F14"/>
    <mergeCell ref="B115:F115"/>
    <mergeCell ref="B114:F114"/>
    <mergeCell ref="A75:F75"/>
    <mergeCell ref="B113:F113"/>
    <mergeCell ref="B112:F112"/>
    <mergeCell ref="A1:B1"/>
    <mergeCell ref="C1:F1"/>
    <mergeCell ref="A2:B2"/>
    <mergeCell ref="A3:B3"/>
    <mergeCell ref="A6:A7"/>
    <mergeCell ref="B6:B7"/>
    <mergeCell ref="C6:C7"/>
    <mergeCell ref="D6:F6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2025-09-11T12:10:21Z</dcterms:modified>
</cp:coreProperties>
</file>